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B:\Vergabe\Ausschreibungen\2026\079 FW Annweiler LF 10 Gossersweiler\04 Vergabeunterlagen\"/>
    </mc:Choice>
  </mc:AlternateContent>
  <xr:revisionPtr revIDLastSave="0" documentId="13_ncr:1_{5D6898B4-4553-4F33-ABD9-36AE2219EA9B}" xr6:coauthVersionLast="47" xr6:coauthVersionMax="47" xr10:uidLastSave="{00000000-0000-0000-0000-000000000000}"/>
  <bookViews>
    <workbookView xWindow="-120" yWindow="-120" windowWidth="29040" windowHeight="15720" xr2:uid="{00000000-000D-0000-FFFF-FFFF00000000}"/>
  </bookViews>
  <sheets>
    <sheet name="Bewertungsmatrix Los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3" i="1" l="1"/>
  <c r="G33" i="1"/>
  <c r="F33" i="1"/>
  <c r="C41" i="1" s="1"/>
  <c r="E33" i="1"/>
  <c r="C40" i="1" s="1"/>
  <c r="D33" i="1"/>
  <c r="C39" i="1" s="1"/>
  <c r="C33" i="1"/>
  <c r="C38" i="1" s="1"/>
  <c r="C42" i="1"/>
  <c r="E12" i="1"/>
  <c r="F12" i="1" s="1"/>
  <c r="B42" i="1" s="1"/>
  <c r="D42" i="1" s="1"/>
  <c r="E11" i="1"/>
  <c r="F11" i="1" s="1"/>
  <c r="B41" i="1" s="1"/>
  <c r="D41" i="1" s="1"/>
  <c r="E10" i="1"/>
  <c r="F10" i="1" s="1"/>
  <c r="B40" i="1" s="1"/>
  <c r="D40" i="1" s="1"/>
  <c r="E9" i="1"/>
  <c r="F9" i="1" s="1"/>
  <c r="B39" i="1" s="1"/>
  <c r="D39" i="1" s="1"/>
  <c r="E8" i="1"/>
  <c r="F8" i="1" s="1"/>
  <c r="B38" i="1" s="1"/>
  <c r="D38" i="1" s="1"/>
</calcChain>
</file>

<file path=xl/sharedStrings.xml><?xml version="1.0" encoding="utf-8"?>
<sst xmlns="http://schemas.openxmlformats.org/spreadsheetml/2006/main" count="51" uniqueCount="45">
  <si>
    <t>1. Bewertung des Preises</t>
  </si>
  <si>
    <t>Anbieter</t>
  </si>
  <si>
    <t>Preis 
[€ (netto)]</t>
  </si>
  <si>
    <t>max. Punktezahl</t>
  </si>
  <si>
    <t>Faktor</t>
  </si>
  <si>
    <t>bewerte Punktzahl</t>
  </si>
  <si>
    <t>Angebotssumme günstigster Anbieter</t>
  </si>
  <si>
    <t>Angebotssumme Bieter 2</t>
  </si>
  <si>
    <t>Angebotssumme Bieter 3</t>
  </si>
  <si>
    <t>Angebotssumme Bieter 4</t>
  </si>
  <si>
    <t>Angebotssumme Bieter 5</t>
  </si>
  <si>
    <t>2. Bewertung LV</t>
  </si>
  <si>
    <t>Kriterium aus LV</t>
  </si>
  <si>
    <t>max. Punktzahl</t>
  </si>
  <si>
    <t>bewerte Punktzahl je Anbieter</t>
  </si>
  <si>
    <t>Bemerkungen</t>
  </si>
  <si>
    <t>Bieter 1</t>
  </si>
  <si>
    <t>Bieter 2</t>
  </si>
  <si>
    <t>Bieter 3</t>
  </si>
  <si>
    <t>Bieter 4</t>
  </si>
  <si>
    <t>Bieter 5</t>
  </si>
  <si>
    <t>Summe</t>
  </si>
  <si>
    <t>3. Gesamtbewertung</t>
  </si>
  <si>
    <t>Bieter</t>
  </si>
  <si>
    <t>Ergebnis aus Preis</t>
  </si>
  <si>
    <t>Ergebnis aus LV</t>
  </si>
  <si>
    <t>Gesamt-ergebnis</t>
  </si>
  <si>
    <t>Platz</t>
  </si>
  <si>
    <t xml:space="preserve">Einhaltung max. Abmessungen und Gewichte </t>
  </si>
  <si>
    <t xml:space="preserve">Ausschlusskriterium </t>
  </si>
  <si>
    <t>Bewertungsmatrix LF 10 Allrad</t>
  </si>
  <si>
    <r>
      <t xml:space="preserve">Vorgehen zur Rangermittlung entsprechend nachfolgender Bewertungskriterien:
</t>
    </r>
    <r>
      <rPr>
        <sz val="11"/>
        <color theme="1"/>
        <rFont val="Calibri"/>
        <family val="2"/>
        <scheme val="minor"/>
      </rPr>
      <t xml:space="preserve">
Es wird ausdrücklich auf die in der Leistungsbeschreibung aufgeführten Bewertungskriterien hingewiesen. Die geforderten Angaben müssen gemacht werden. Andernfalls führt es zum Ausschluss des Angebotes. Vorgehen zur Ermittlung des Gesamtpreises für die Ermittlung des wirtschaftlichsten Angebotes: 
Die Bewertung bzw. Auswertung der Angebote erfolgt gemäß folgender Vorgabe / Gewichtung: 
50 % Preis, 50 % Erfüllungsgrad des Leistungsverzeichnisses. 
1. Bewertung des Preises: 
Zur Bewertung des Preises wird der auf dem Preisblatt eingetragene Preis für das komplette Feuerwehrfahrzeug bestehend aus den Anforderungen des Leistungsverzeichnisses herangezogen. Der Anbieter mit dem niedrigsten Preis erhält die volle Punktzahl. Die maximal erreichbare Punktzahl für den Preis sind</t>
    </r>
    <r>
      <rPr>
        <sz val="11"/>
        <color rgb="FFFF0000"/>
        <rFont val="Calibri"/>
        <family val="2"/>
        <charset val="1"/>
      </rPr>
      <t xml:space="preserve"> 1400 Punkte</t>
    </r>
    <r>
      <rPr>
        <sz val="11"/>
        <color theme="1"/>
        <rFont val="Calibri"/>
        <family val="2"/>
        <scheme val="minor"/>
      </rPr>
      <t xml:space="preserve">. Der Preis des 1. Platzierten (Günstigsten) wird durch den Preis des X-Platzierten geteilt. Der daraus ermittelte Faktor wird mit der maximalen Punktzahl multipliziert und ergibt die Punktzahl des X-Platzierten. 
2. Bewertung des Erfüllungsgrades des Leistungsverzeichnisses: 
Diese Bewertung erfolgt durch Aufsummierung der vom Bieter erreichten Punkte aus dem Leistungsverzeichnis. Die ausgewiesenen / erreichbaren Punkte werden zur Auswertung addiert und bilden die maximal erreichbare Punktzahl. Die maximal erreichbare Punktzahl für den Erfüllungsgrad des Leistungsverzeichnisses sind </t>
    </r>
    <r>
      <rPr>
        <sz val="11"/>
        <color rgb="FFFF0000"/>
        <rFont val="Calibri"/>
        <family val="2"/>
        <scheme val="minor"/>
      </rPr>
      <t>14</t>
    </r>
    <r>
      <rPr>
        <sz val="11"/>
        <color rgb="FFFF0000"/>
        <rFont val="Calibri"/>
        <family val="2"/>
      </rPr>
      <t>00</t>
    </r>
    <r>
      <rPr>
        <sz val="11"/>
        <color rgb="FFFF0000"/>
        <rFont val="Calibri"/>
        <family val="2"/>
        <charset val="1"/>
      </rPr>
      <t xml:space="preserve"> Punkte</t>
    </r>
    <r>
      <rPr>
        <sz val="11"/>
        <color theme="1"/>
        <rFont val="Calibri"/>
        <family val="2"/>
        <scheme val="minor"/>
      </rPr>
      <t xml:space="preserve">. 
Die Platzierung bzw. Reihenfolge erfolgt gemäß der Summe der vom Bieter erreichten Punkte (Preis + Erfüllungsgrad des LV).Insgesamt sind max. </t>
    </r>
    <r>
      <rPr>
        <sz val="11"/>
        <color rgb="FFFF0000"/>
        <rFont val="Calibri"/>
        <family val="2"/>
        <scheme val="minor"/>
      </rPr>
      <t>28</t>
    </r>
    <r>
      <rPr>
        <sz val="11"/>
        <color rgb="FFFF0000"/>
        <rFont val="Calibri"/>
        <family val="2"/>
        <charset val="1"/>
      </rPr>
      <t>00 Punkte</t>
    </r>
    <r>
      <rPr>
        <sz val="11"/>
        <color theme="1"/>
        <rFont val="Calibri"/>
        <family val="2"/>
        <scheme val="minor"/>
      </rPr>
      <t xml:space="preserve"> zu erreichen. 
Die Ausschlusskriterien sind in der folgenden Liste ausgewiesen. Die Nichterfüllung einer dieser Positionen führt zum Ausschluss vom Vergabeverfahren.</t>
    </r>
  </si>
  <si>
    <t>Teil 1a) Fahrgestell</t>
  </si>
  <si>
    <t>Teil 1b) Feuerwehrtechnischer Aufbau</t>
  </si>
  <si>
    <t xml:space="preserve">Pos: 3.5 - Vollautomatisches Wandlergetriebe mit 6 Stufen = 10 Punkte, vollautomatisches Wandlergetriebe mit 8 Stufen = 100 Punkte </t>
  </si>
  <si>
    <t>Pos: 7.31 - Abbiegesystem akustisch = 20 Punkte, Abbiegesystem akustisch und visuell = 100 Punkte</t>
  </si>
  <si>
    <t>Pos: 13.1 - Mannschaftsraum fest ans Fahrerhaus angedockt  = 20 Punkte Mannschaftsraum als separates Modul = 50 Punkte                                             Mannschaftsraum in den Aufbau integriert = 100 Punkte</t>
  </si>
  <si>
    <t>Pos. 13.2 - Innenhöhe des Mannschaftsraumes kleiner 165cm = 20 Punkte     Innenhöhes des Mannschaftsraumes größer 165cm = 200 Punkte</t>
  </si>
  <si>
    <t>Pos. 13.8 - Mannschaftsraum ohne Mittelfenster = 10 Punkte               Mannschaftsraum mit Mittelfenster = 100 Punkte</t>
  </si>
  <si>
    <t>Pos. 13.11 - Entriegelung der PA seitlich neben dem Sitz = 0 Punkte               Entriegelung der PA seitlich im Rückenbereich = 20 Punkte                     Entriegelung der PA ergonomisch an der Sitzfront = 100 Punkte</t>
  </si>
  <si>
    <t>Pos. 14.9 - Belastung der Auftrittsklappen kleiner 750 kg = 20 Punkte                   Belastung der Auftrittsklappen max. 750 kg = 100 Punkte</t>
  </si>
  <si>
    <t>Pos. 14.11 - Innenkotflügel nicht vorhanden = 0 Punkte                                            Innekotflügel vorhanden = 100 Punkte</t>
  </si>
  <si>
    <t>Pos. 17.1 - Löschwasservolumen kleiner 2000 l = 20 Punkte                                    Löschwasservolumen = 2000l = 100 Punkte                                                        Löschwasservolumen größer 2000l = 200 Punkte</t>
  </si>
  <si>
    <t>Pos: 6.2 - Die unter Position 6.2  gestellten Anforderungen aus dem Leistungsverzeichnis werden erfüllt.</t>
  </si>
  <si>
    <t>Pos: 8.3 - Die unter Position 8.3  gestellten Anforderungen aus dem Leistungsverzeichnis werden erfüllt.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</si>
</sst>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10" x14ac:knownFonts="1">
    <font>
      <sz val="11"/>
      <color theme="1"/>
      <name val="Calibri"/>
      <family val="2"/>
      <scheme val="minor"/>
    </font>
    <font>
      <b/>
      <sz val="14"/>
      <color rgb="FF000000"/>
      <name val="Calibri"/>
      <family val="2"/>
      <charset val="1"/>
    </font>
    <font>
      <b/>
      <sz val="11"/>
      <color rgb="FF000000"/>
      <name val="Calibri"/>
      <family val="2"/>
      <charset val="1"/>
    </font>
    <font>
      <sz val="11"/>
      <color rgb="FFFF0000"/>
      <name val="Calibri"/>
      <family val="2"/>
      <charset val="1"/>
    </font>
    <font>
      <b/>
      <u/>
      <sz val="11"/>
      <color rgb="FF000000"/>
      <name val="Calibri"/>
      <family val="2"/>
      <charset val="1"/>
    </font>
    <font>
      <sz val="11"/>
      <name val="Calibri"/>
      <family val="2"/>
      <charset val="1"/>
    </font>
    <font>
      <sz val="9"/>
      <color rgb="FF000000"/>
      <name val="Calibri"/>
      <family val="2"/>
      <charset val="1"/>
    </font>
    <font>
      <b/>
      <sz val="11"/>
      <name val="Calibri"/>
      <family val="2"/>
    </font>
    <font>
      <sz val="11"/>
      <color rgb="FFFF0000"/>
      <name val="Calibri"/>
      <family val="2"/>
      <scheme val="minor"/>
    </font>
    <font>
      <sz val="11"/>
      <color rgb="FFFF0000"/>
      <name val="Calibri"/>
      <family val="2"/>
    </font>
  </fonts>
  <fills count="6">
    <fill>
      <patternFill patternType="none"/>
    </fill>
    <fill>
      <patternFill patternType="gray125"/>
    </fill>
    <fill>
      <patternFill patternType="solid">
        <fgColor rgb="FFD9D9D9"/>
        <bgColor rgb="FFC9C9C9"/>
      </patternFill>
    </fill>
    <fill>
      <patternFill patternType="solid">
        <fgColor rgb="FF92D050"/>
        <bgColor rgb="FFBFBFBF"/>
      </patternFill>
    </fill>
    <fill>
      <patternFill patternType="solid">
        <fgColor rgb="FFFFFF00"/>
        <bgColor rgb="FFFFFF00"/>
      </patternFill>
    </fill>
    <fill>
      <patternFill patternType="solid">
        <fgColor theme="0" tint="-0.14999847407452621"/>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49">
    <xf numFmtId="0" fontId="0" fillId="0" borderId="0" xfId="0"/>
    <xf numFmtId="0" fontId="1" fillId="0" borderId="0" xfId="0" applyFont="1"/>
    <xf numFmtId="0" fontId="4" fillId="0" borderId="0" xfId="0" applyFont="1"/>
    <xf numFmtId="0" fontId="0" fillId="2" borderId="1" xfId="0" applyFill="1" applyBorder="1" applyAlignment="1">
      <alignment vertical="center"/>
    </xf>
    <xf numFmtId="0" fontId="2" fillId="2" borderId="1" xfId="0" applyFont="1" applyFill="1" applyBorder="1" applyAlignment="1">
      <alignment horizontal="center" vertical="center" wrapText="1"/>
    </xf>
    <xf numFmtId="0" fontId="0" fillId="0" borderId="0" xfId="0" applyAlignment="1">
      <alignment vertical="center"/>
    </xf>
    <xf numFmtId="0" fontId="0" fillId="3" borderId="1" xfId="0" applyFill="1" applyBorder="1" applyAlignment="1">
      <alignment horizontal="left" vertical="top" wrapText="1"/>
    </xf>
    <xf numFmtId="0" fontId="0" fillId="3" borderId="1" xfId="0" applyFill="1" applyBorder="1" applyAlignment="1">
      <alignment horizontal="center" vertical="center"/>
    </xf>
    <xf numFmtId="164" fontId="0" fillId="3" borderId="1" xfId="0" applyNumberFormat="1" applyFill="1" applyBorder="1" applyAlignment="1">
      <alignment horizontal="center" vertical="center"/>
    </xf>
    <xf numFmtId="0" fontId="3" fillId="3" borderId="1" xfId="0" applyFont="1" applyFill="1" applyBorder="1" applyAlignment="1">
      <alignment horizontal="center" vertical="center"/>
    </xf>
    <xf numFmtId="2" fontId="0" fillId="3" borderId="1" xfId="0" applyNumberFormat="1" applyFill="1" applyBorder="1" applyAlignment="1">
      <alignment horizontal="center" vertical="center"/>
    </xf>
    <xf numFmtId="1" fontId="2" fillId="3" borderId="1" xfId="0" applyNumberFormat="1" applyFont="1" applyFill="1" applyBorder="1" applyAlignment="1">
      <alignment horizontal="center" vertical="center"/>
    </xf>
    <xf numFmtId="0" fontId="0" fillId="0" borderId="1" xfId="0" applyBorder="1" applyAlignment="1">
      <alignment horizontal="center" vertical="center"/>
    </xf>
    <xf numFmtId="164" fontId="0" fillId="0" borderId="1" xfId="0" applyNumberFormat="1" applyBorder="1" applyAlignment="1">
      <alignment horizontal="center" vertical="center"/>
    </xf>
    <xf numFmtId="0" fontId="3" fillId="0" borderId="1" xfId="0" applyFont="1" applyBorder="1" applyAlignment="1">
      <alignment horizontal="center" vertical="center"/>
    </xf>
    <xf numFmtId="2" fontId="0" fillId="0" borderId="1" xfId="0" applyNumberFormat="1" applyBorder="1" applyAlignment="1">
      <alignment horizontal="center" vertical="center"/>
    </xf>
    <xf numFmtId="1" fontId="2" fillId="0" borderId="1" xfId="0" applyNumberFormat="1" applyFont="1" applyBorder="1" applyAlignment="1">
      <alignment horizontal="center" vertical="center"/>
    </xf>
    <xf numFmtId="0" fontId="2" fillId="2" borderId="1" xfId="0" applyFont="1" applyFill="1" applyBorder="1" applyAlignment="1">
      <alignment horizontal="center" vertical="center"/>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1" fillId="0" borderId="1" xfId="0" applyFont="1" applyBorder="1" applyAlignment="1">
      <alignment wrapText="1"/>
    </xf>
    <xf numFmtId="0" fontId="1" fillId="0" borderId="1" xfId="0" applyFont="1" applyBorder="1" applyAlignment="1">
      <alignment horizontal="center" vertical="center"/>
    </xf>
    <xf numFmtId="0" fontId="6" fillId="0" borderId="0" xfId="0" applyFont="1" applyAlignment="1">
      <alignment wrapText="1"/>
    </xf>
    <xf numFmtId="0" fontId="0" fillId="0" borderId="0" xfId="0" applyAlignment="1">
      <alignment horizontal="center" vertical="center"/>
    </xf>
    <xf numFmtId="0" fontId="4" fillId="0" borderId="0" xfId="0" applyFont="1" applyAlignment="1">
      <alignment wrapText="1"/>
    </xf>
    <xf numFmtId="0" fontId="0" fillId="0" borderId="0" xfId="0" applyAlignment="1">
      <alignment wrapText="1"/>
    </xf>
    <xf numFmtId="0" fontId="2" fillId="0" borderId="0" xfId="0" applyFont="1" applyAlignment="1">
      <alignment horizontal="center" vertical="center" wrapText="1"/>
    </xf>
    <xf numFmtId="0" fontId="0" fillId="0" borderId="1" xfId="0" applyBorder="1" applyAlignment="1">
      <alignment wrapText="1"/>
    </xf>
    <xf numFmtId="1" fontId="0" fillId="0" borderId="1" xfId="0" applyNumberFormat="1" applyBorder="1" applyAlignment="1">
      <alignment horizontal="center" vertical="center"/>
    </xf>
    <xf numFmtId="0" fontId="2" fillId="0" borderId="0" xfId="0" applyFont="1"/>
    <xf numFmtId="0" fontId="2" fillId="0" borderId="0" xfId="0" applyFont="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0" borderId="1" xfId="0" applyBorder="1" applyAlignment="1">
      <alignment horizontal="center" vertical="center"/>
    </xf>
    <xf numFmtId="0" fontId="7" fillId="5" borderId="1" xfId="0" applyFont="1" applyFill="1" applyBorder="1" applyAlignment="1">
      <alignment horizontal="center" vertical="center" wrapText="1"/>
    </xf>
    <xf numFmtId="0" fontId="0" fillId="5" borderId="1" xfId="0" applyFill="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xf>
    <xf numFmtId="0" fontId="0" fillId="0" borderId="3" xfId="0" applyBorder="1" applyAlignment="1">
      <alignment horizontal="center"/>
    </xf>
    <xf numFmtId="0" fontId="2" fillId="2" borderId="1" xfId="0" applyFont="1" applyFill="1" applyBorder="1" applyAlignment="1">
      <alignment horizontal="center" vertical="center" wrapText="1"/>
    </xf>
    <xf numFmtId="0" fontId="0" fillId="0" borderId="1" xfId="0" applyBorder="1" applyAlignment="1">
      <alignment horizontal="center"/>
    </xf>
    <xf numFmtId="0" fontId="0" fillId="5" borderId="2" xfId="0" applyFill="1" applyBorder="1" applyAlignment="1">
      <alignment horizontal="center"/>
    </xf>
    <xf numFmtId="0" fontId="0" fillId="5" borderId="3" xfId="0" applyFill="1" applyBorder="1" applyAlignment="1">
      <alignment horizontal="center"/>
    </xf>
    <xf numFmtId="0" fontId="2" fillId="0" borderId="0" xfId="0" applyFont="1" applyAlignment="1">
      <alignment horizontal="left" vertical="top" wrapText="1"/>
    </xf>
    <xf numFmtId="0" fontId="2" fillId="2" borderId="1" xfId="0" applyFont="1" applyFill="1" applyBorder="1" applyAlignment="1">
      <alignment horizontal="center" vertical="center"/>
    </xf>
    <xf numFmtId="0" fontId="3" fillId="4"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5" fillId="0" borderId="1" xfId="0" applyFont="1" applyFill="1" applyBorder="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3"/>
  <sheetViews>
    <sheetView tabSelected="1" workbookViewId="0">
      <selection activeCell="E30" sqref="E30"/>
    </sheetView>
  </sheetViews>
  <sheetFormatPr baseColWidth="10" defaultColWidth="10.5703125" defaultRowHeight="15" x14ac:dyDescent="0.25"/>
  <cols>
    <col min="1" max="1" width="67.5703125" customWidth="1"/>
    <col min="2" max="6" width="11.42578125" customWidth="1"/>
    <col min="7" max="7" width="11.140625" customWidth="1"/>
    <col min="8" max="9" width="11.42578125" customWidth="1"/>
  </cols>
  <sheetData>
    <row r="1" spans="1:9" ht="18.75" x14ac:dyDescent="0.3">
      <c r="A1" s="1" t="s">
        <v>30</v>
      </c>
    </row>
    <row r="3" spans="1:9" ht="369.75" customHeight="1" x14ac:dyDescent="0.25">
      <c r="A3" s="43" t="s">
        <v>31</v>
      </c>
      <c r="B3" s="43"/>
      <c r="C3" s="43"/>
      <c r="D3" s="43"/>
      <c r="E3" s="43"/>
      <c r="F3" s="43"/>
      <c r="G3" s="43"/>
      <c r="H3" s="43"/>
      <c r="I3" s="43"/>
    </row>
    <row r="5" spans="1:9" x14ac:dyDescent="0.25">
      <c r="A5" s="2" t="s">
        <v>0</v>
      </c>
    </row>
    <row r="7" spans="1:9" ht="30" x14ac:dyDescent="0.25">
      <c r="A7" s="3"/>
      <c r="B7" s="4" t="s">
        <v>1</v>
      </c>
      <c r="C7" s="4" t="s">
        <v>2</v>
      </c>
      <c r="D7" s="4" t="s">
        <v>3</v>
      </c>
      <c r="E7" s="4" t="s">
        <v>4</v>
      </c>
      <c r="F7" s="4" t="s">
        <v>5</v>
      </c>
      <c r="G7" s="5"/>
      <c r="H7" s="5"/>
      <c r="I7" s="5"/>
    </row>
    <row r="8" spans="1:9" x14ac:dyDescent="0.25">
      <c r="A8" s="6" t="s">
        <v>6</v>
      </c>
      <c r="B8" s="7"/>
      <c r="C8" s="8">
        <v>0</v>
      </c>
      <c r="D8" s="9">
        <v>1400</v>
      </c>
      <c r="E8" s="10" t="e">
        <f>C8/C8</f>
        <v>#DIV/0!</v>
      </c>
      <c r="F8" s="11" t="e">
        <f t="shared" ref="F8:F12" si="0">E8*D8</f>
        <v>#DIV/0!</v>
      </c>
    </row>
    <row r="9" spans="1:9" x14ac:dyDescent="0.25">
      <c r="A9" s="12" t="s">
        <v>7</v>
      </c>
      <c r="B9" s="12"/>
      <c r="C9" s="13">
        <v>0</v>
      </c>
      <c r="D9" s="14">
        <v>1400</v>
      </c>
      <c r="E9" s="15" t="e">
        <f>C8/C9</f>
        <v>#DIV/0!</v>
      </c>
      <c r="F9" s="16" t="e">
        <f t="shared" si="0"/>
        <v>#DIV/0!</v>
      </c>
    </row>
    <row r="10" spans="1:9" x14ac:dyDescent="0.25">
      <c r="A10" s="12" t="s">
        <v>8</v>
      </c>
      <c r="B10" s="12"/>
      <c r="C10" s="13">
        <v>0</v>
      </c>
      <c r="D10" s="14">
        <v>1400</v>
      </c>
      <c r="E10" s="15" t="e">
        <f>C8/C10</f>
        <v>#DIV/0!</v>
      </c>
      <c r="F10" s="16" t="e">
        <f t="shared" si="0"/>
        <v>#DIV/0!</v>
      </c>
    </row>
    <row r="11" spans="1:9" x14ac:dyDescent="0.25">
      <c r="A11" s="12" t="s">
        <v>9</v>
      </c>
      <c r="B11" s="12"/>
      <c r="C11" s="13">
        <v>0</v>
      </c>
      <c r="D11" s="14">
        <v>1400</v>
      </c>
      <c r="E11" s="15" t="e">
        <f>C8/C11</f>
        <v>#DIV/0!</v>
      </c>
      <c r="F11" s="16" t="e">
        <f t="shared" si="0"/>
        <v>#DIV/0!</v>
      </c>
    </row>
    <row r="12" spans="1:9" x14ac:dyDescent="0.25">
      <c r="A12" s="12" t="s">
        <v>10</v>
      </c>
      <c r="B12" s="12"/>
      <c r="C12" s="13">
        <v>0</v>
      </c>
      <c r="D12" s="14">
        <v>1400</v>
      </c>
      <c r="E12" s="15" t="e">
        <f>C8/C12</f>
        <v>#DIV/0!</v>
      </c>
      <c r="F12" s="16" t="e">
        <f t="shared" si="0"/>
        <v>#DIV/0!</v>
      </c>
    </row>
    <row r="15" spans="1:9" x14ac:dyDescent="0.25">
      <c r="A15" s="2" t="s">
        <v>11</v>
      </c>
    </row>
    <row r="17" spans="1:9" ht="15" customHeight="1" x14ac:dyDescent="0.25">
      <c r="A17" s="44" t="s">
        <v>12</v>
      </c>
      <c r="B17" s="39" t="s">
        <v>13</v>
      </c>
      <c r="C17" s="44" t="s">
        <v>14</v>
      </c>
      <c r="D17" s="44"/>
      <c r="E17" s="44"/>
      <c r="F17" s="44"/>
      <c r="G17" s="44"/>
      <c r="H17" s="44" t="s">
        <v>15</v>
      </c>
      <c r="I17" s="44"/>
    </row>
    <row r="18" spans="1:9" x14ac:dyDescent="0.25">
      <c r="A18" s="44"/>
      <c r="B18" s="39"/>
      <c r="C18" s="17" t="s">
        <v>16</v>
      </c>
      <c r="D18" s="17" t="s">
        <v>17</v>
      </c>
      <c r="E18" s="17" t="s">
        <v>18</v>
      </c>
      <c r="F18" s="17" t="s">
        <v>19</v>
      </c>
      <c r="G18" s="17" t="s">
        <v>20</v>
      </c>
      <c r="H18" s="44"/>
      <c r="I18" s="44"/>
    </row>
    <row r="19" spans="1:9" x14ac:dyDescent="0.25">
      <c r="A19" s="31" t="s">
        <v>32</v>
      </c>
      <c r="B19" s="32"/>
      <c r="C19" s="31"/>
      <c r="D19" s="31"/>
      <c r="E19" s="31"/>
      <c r="F19" s="31"/>
      <c r="G19" s="31"/>
      <c r="H19" s="46"/>
      <c r="I19" s="47"/>
    </row>
    <row r="20" spans="1:9" x14ac:dyDescent="0.25">
      <c r="A20" s="19" t="s">
        <v>28</v>
      </c>
      <c r="B20" s="45" t="s">
        <v>29</v>
      </c>
      <c r="C20" s="45"/>
      <c r="D20" s="45"/>
      <c r="E20" s="45"/>
      <c r="F20" s="45"/>
      <c r="G20" s="45"/>
      <c r="H20" s="40"/>
      <c r="I20" s="40"/>
    </row>
    <row r="21" spans="1:9" ht="28.5" customHeight="1" x14ac:dyDescent="0.25">
      <c r="A21" s="18" t="s">
        <v>34</v>
      </c>
      <c r="B21" s="12">
        <v>100</v>
      </c>
      <c r="C21" s="12"/>
      <c r="D21" s="12"/>
      <c r="E21" s="12"/>
      <c r="F21" s="12"/>
      <c r="G21" s="12"/>
      <c r="H21" s="40"/>
      <c r="I21" s="40"/>
    </row>
    <row r="22" spans="1:9" ht="30" x14ac:dyDescent="0.25">
      <c r="A22" s="48" t="s">
        <v>43</v>
      </c>
      <c r="B22" s="12">
        <v>100</v>
      </c>
      <c r="C22" s="12"/>
      <c r="D22" s="12"/>
      <c r="E22" s="12"/>
      <c r="F22" s="12"/>
      <c r="G22" s="12"/>
      <c r="H22" s="40"/>
      <c r="I22" s="40"/>
    </row>
    <row r="23" spans="1:9" ht="30" customHeight="1" x14ac:dyDescent="0.25">
      <c r="A23" s="48" t="s">
        <v>35</v>
      </c>
      <c r="B23" s="33">
        <v>100</v>
      </c>
      <c r="C23" s="33"/>
      <c r="D23" s="33"/>
      <c r="E23" s="33"/>
      <c r="F23" s="33"/>
      <c r="G23" s="33"/>
      <c r="H23" s="37"/>
      <c r="I23" s="38"/>
    </row>
    <row r="24" spans="1:9" ht="30" x14ac:dyDescent="0.25">
      <c r="A24" s="48" t="s">
        <v>44</v>
      </c>
      <c r="B24" s="12">
        <v>200</v>
      </c>
      <c r="C24" s="12"/>
      <c r="D24" s="12"/>
      <c r="E24" s="12"/>
      <c r="F24" s="12"/>
      <c r="G24" s="12"/>
      <c r="H24" s="37"/>
      <c r="I24" s="38"/>
    </row>
    <row r="25" spans="1:9" ht="19.5" customHeight="1" x14ac:dyDescent="0.25">
      <c r="A25" s="34" t="s">
        <v>33</v>
      </c>
      <c r="B25" s="35"/>
      <c r="C25" s="35"/>
      <c r="D25" s="35"/>
      <c r="E25" s="35"/>
      <c r="F25" s="35"/>
      <c r="G25" s="35"/>
      <c r="H25" s="41"/>
      <c r="I25" s="42"/>
    </row>
    <row r="26" spans="1:9" ht="47.1" customHeight="1" x14ac:dyDescent="0.25">
      <c r="A26" s="18" t="s">
        <v>36</v>
      </c>
      <c r="B26" s="12">
        <v>100</v>
      </c>
      <c r="C26" s="12"/>
      <c r="D26" s="12"/>
      <c r="E26" s="12"/>
      <c r="F26" s="12"/>
      <c r="G26" s="12"/>
      <c r="H26" s="40"/>
      <c r="I26" s="40"/>
    </row>
    <row r="27" spans="1:9" ht="38.1" customHeight="1" x14ac:dyDescent="0.25">
      <c r="A27" s="18" t="s">
        <v>37</v>
      </c>
      <c r="B27" s="33">
        <v>200</v>
      </c>
      <c r="C27" s="33"/>
      <c r="D27" s="33"/>
      <c r="E27" s="33"/>
      <c r="F27" s="33"/>
      <c r="G27" s="33"/>
      <c r="H27" s="37"/>
      <c r="I27" s="38"/>
    </row>
    <row r="28" spans="1:9" ht="36" customHeight="1" x14ac:dyDescent="0.25">
      <c r="A28" s="18" t="s">
        <v>38</v>
      </c>
      <c r="B28" s="33">
        <v>100</v>
      </c>
      <c r="C28" s="33"/>
      <c r="D28" s="33"/>
      <c r="E28" s="33"/>
      <c r="F28" s="33"/>
      <c r="G28" s="33"/>
      <c r="H28" s="37"/>
      <c r="I28" s="38"/>
    </row>
    <row r="29" spans="1:9" ht="47.1" customHeight="1" x14ac:dyDescent="0.25">
      <c r="A29" s="18" t="s">
        <v>39</v>
      </c>
      <c r="B29" s="33">
        <v>100</v>
      </c>
      <c r="C29" s="33"/>
      <c r="D29" s="33"/>
      <c r="E29" s="33"/>
      <c r="F29" s="33"/>
      <c r="G29" s="33"/>
      <c r="H29" s="37"/>
      <c r="I29" s="38"/>
    </row>
    <row r="30" spans="1:9" ht="33.6" customHeight="1" x14ac:dyDescent="0.25">
      <c r="A30" s="18" t="s">
        <v>40</v>
      </c>
      <c r="B30" s="33">
        <v>100</v>
      </c>
      <c r="C30" s="33"/>
      <c r="D30" s="33"/>
      <c r="E30" s="33"/>
      <c r="F30" s="33"/>
      <c r="G30" s="33"/>
      <c r="H30" s="37"/>
      <c r="I30" s="38"/>
    </row>
    <row r="31" spans="1:9" ht="34.5" customHeight="1" x14ac:dyDescent="0.25">
      <c r="A31" s="18" t="s">
        <v>41</v>
      </c>
      <c r="B31" s="33">
        <v>100</v>
      </c>
      <c r="C31" s="33"/>
      <c r="D31" s="33"/>
      <c r="E31" s="33"/>
      <c r="F31" s="33"/>
      <c r="G31" s="33"/>
      <c r="H31" s="37"/>
      <c r="I31" s="38"/>
    </row>
    <row r="32" spans="1:9" ht="47.1" customHeight="1" x14ac:dyDescent="0.25">
      <c r="A32" s="18" t="s">
        <v>42</v>
      </c>
      <c r="B32" s="33">
        <v>200</v>
      </c>
      <c r="C32" s="33"/>
      <c r="D32" s="33"/>
      <c r="E32" s="33"/>
      <c r="F32" s="33"/>
      <c r="G32" s="33"/>
      <c r="H32" s="37"/>
      <c r="I32" s="38"/>
    </row>
    <row r="33" spans="1:9" ht="18.75" x14ac:dyDescent="0.3">
      <c r="A33" s="20" t="s">
        <v>21</v>
      </c>
      <c r="B33" s="21">
        <f>SUM(B21:B32)</f>
        <v>1400</v>
      </c>
      <c r="C33" s="21">
        <f>SUM(C21:C32)</f>
        <v>0</v>
      </c>
      <c r="D33" s="21">
        <f>SUM(D21:D32)</f>
        <v>0</v>
      </c>
      <c r="E33" s="21">
        <f>SUM(E21:E32)</f>
        <v>0</v>
      </c>
      <c r="F33" s="21">
        <f>SUM(F21:F32)</f>
        <v>0</v>
      </c>
      <c r="G33" s="21">
        <f>SUM(G21:G32)</f>
        <v>0</v>
      </c>
      <c r="H33" s="37"/>
      <c r="I33" s="38"/>
    </row>
    <row r="34" spans="1:9" x14ac:dyDescent="0.25">
      <c r="A34" s="22"/>
      <c r="B34" s="23"/>
      <c r="C34" s="23"/>
      <c r="D34" s="23"/>
      <c r="E34" s="23"/>
      <c r="F34" s="23"/>
      <c r="G34" s="23"/>
    </row>
    <row r="35" spans="1:9" x14ac:dyDescent="0.25">
      <c r="A35" s="24" t="s">
        <v>22</v>
      </c>
      <c r="B35" s="23"/>
      <c r="C35" s="23"/>
      <c r="D35" s="23"/>
      <c r="E35" s="23"/>
      <c r="F35" s="23"/>
      <c r="G35" s="23"/>
    </row>
    <row r="36" spans="1:9" x14ac:dyDescent="0.25">
      <c r="A36" s="25"/>
      <c r="B36" s="23"/>
      <c r="C36" s="23"/>
      <c r="D36" s="23"/>
      <c r="E36" s="23"/>
      <c r="F36" s="23"/>
      <c r="G36" s="23"/>
    </row>
    <row r="37" spans="1:9" ht="30" customHeight="1" x14ac:dyDescent="0.25">
      <c r="A37" s="4" t="s">
        <v>23</v>
      </c>
      <c r="B37" s="4" t="s">
        <v>24</v>
      </c>
      <c r="C37" s="4" t="s">
        <v>25</v>
      </c>
      <c r="D37" s="4" t="s">
        <v>26</v>
      </c>
      <c r="E37" s="4" t="s">
        <v>27</v>
      </c>
      <c r="F37" s="39" t="s">
        <v>15</v>
      </c>
      <c r="G37" s="39"/>
      <c r="H37" s="26"/>
      <c r="I37" s="26"/>
    </row>
    <row r="38" spans="1:9" x14ac:dyDescent="0.25">
      <c r="A38" s="27" t="s">
        <v>16</v>
      </c>
      <c r="B38" s="28" t="e">
        <f>F8</f>
        <v>#DIV/0!</v>
      </c>
      <c r="C38" s="12">
        <f>C33</f>
        <v>0</v>
      </c>
      <c r="D38" s="16" t="e">
        <f t="shared" ref="D38:D42" si="1">SUM(B38:C38)</f>
        <v>#DIV/0!</v>
      </c>
      <c r="E38" s="12"/>
      <c r="F38" s="36"/>
      <c r="G38" s="36"/>
    </row>
    <row r="39" spans="1:9" x14ac:dyDescent="0.25">
      <c r="A39" s="27" t="s">
        <v>17</v>
      </c>
      <c r="B39" s="28" t="e">
        <f>F9</f>
        <v>#DIV/0!</v>
      </c>
      <c r="C39" s="12">
        <f>D33</f>
        <v>0</v>
      </c>
      <c r="D39" s="16" t="e">
        <f t="shared" si="1"/>
        <v>#DIV/0!</v>
      </c>
      <c r="E39" s="12"/>
      <c r="F39" s="36"/>
      <c r="G39" s="36"/>
    </row>
    <row r="40" spans="1:9" x14ac:dyDescent="0.25">
      <c r="A40" s="27" t="s">
        <v>18</v>
      </c>
      <c r="B40" s="28" t="e">
        <f>F10</f>
        <v>#DIV/0!</v>
      </c>
      <c r="C40" s="12">
        <f>E33</f>
        <v>0</v>
      </c>
      <c r="D40" s="16" t="e">
        <f t="shared" si="1"/>
        <v>#DIV/0!</v>
      </c>
      <c r="E40" s="12"/>
      <c r="F40" s="36"/>
      <c r="G40" s="36"/>
    </row>
    <row r="41" spans="1:9" x14ac:dyDescent="0.25">
      <c r="A41" s="27" t="s">
        <v>19</v>
      </c>
      <c r="B41" s="28" t="e">
        <f>F11</f>
        <v>#DIV/0!</v>
      </c>
      <c r="C41" s="12">
        <f>F33</f>
        <v>0</v>
      </c>
      <c r="D41" s="16" t="e">
        <f t="shared" si="1"/>
        <v>#DIV/0!</v>
      </c>
      <c r="E41" s="12"/>
      <c r="F41" s="36"/>
      <c r="G41" s="36"/>
    </row>
    <row r="42" spans="1:9" x14ac:dyDescent="0.25">
      <c r="A42" s="27" t="s">
        <v>20</v>
      </c>
      <c r="B42" s="28" t="e">
        <f>F12</f>
        <v>#DIV/0!</v>
      </c>
      <c r="C42" s="12">
        <f>G33</f>
        <v>0</v>
      </c>
      <c r="D42" s="16" t="e">
        <f t="shared" si="1"/>
        <v>#DIV/0!</v>
      </c>
      <c r="E42" s="12"/>
      <c r="F42" s="36"/>
      <c r="G42" s="36"/>
    </row>
    <row r="43" spans="1:9" x14ac:dyDescent="0.25">
      <c r="A43" s="29"/>
      <c r="B43" s="30"/>
      <c r="C43" s="30"/>
    </row>
  </sheetData>
  <sheetProtection algorithmName="SHA-512" hashValue="qesPWH9XO/viM9i0z5228Ok4lNxRc5G41whyz9w+8+DYYd4Rk1DmH/aG/anB62/Mc4IFZR31nxsO3vpXXjwsXg==" saltValue="2jkdM/+zCw1thEG3w4OhRg==" spinCount="100000" sheet="1" objects="1" scenarios="1"/>
  <mergeCells count="27">
    <mergeCell ref="H20:I20"/>
    <mergeCell ref="A3:I3"/>
    <mergeCell ref="A17:A18"/>
    <mergeCell ref="B17:B18"/>
    <mergeCell ref="C17:G17"/>
    <mergeCell ref="H17:I18"/>
    <mergeCell ref="B20:G20"/>
    <mergeCell ref="H19:I19"/>
    <mergeCell ref="H21:I21"/>
    <mergeCell ref="H22:I22"/>
    <mergeCell ref="H26:I26"/>
    <mergeCell ref="F40:G40"/>
    <mergeCell ref="F41:G41"/>
    <mergeCell ref="H27:I27"/>
    <mergeCell ref="H24:I24"/>
    <mergeCell ref="H23:I23"/>
    <mergeCell ref="H25:I25"/>
    <mergeCell ref="H28:I28"/>
    <mergeCell ref="H29:I29"/>
    <mergeCell ref="H30:I30"/>
    <mergeCell ref="H31:I31"/>
    <mergeCell ref="H32:I32"/>
    <mergeCell ref="F42:G42"/>
    <mergeCell ref="H33:I33"/>
    <mergeCell ref="F37:G37"/>
    <mergeCell ref="F38:G38"/>
    <mergeCell ref="F39:G39"/>
  </mergeCells>
  <conditionalFormatting sqref="D38:D42">
    <cfRule type="colorScale" priority="2">
      <colorScale>
        <cfvo type="min"/>
        <cfvo type="max"/>
        <color rgb="FF92D050"/>
        <color rgb="FFFF0000"/>
      </colorScale>
    </cfRule>
  </conditionalFormatting>
  <pageMargins left="0.94" right="0.7" top="0.6" bottom="0.33"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Bewertungsmatrix Los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Engel, Dagmar</dc:creator>
  <cp:lastModifiedBy>Frank, Isabel</cp:lastModifiedBy>
  <cp:lastPrinted>2025-05-28T09:56:44Z</cp:lastPrinted>
  <dcterms:created xsi:type="dcterms:W3CDTF">2025-02-24T16:44:51Z</dcterms:created>
  <dcterms:modified xsi:type="dcterms:W3CDTF">2026-05-12T09:03:43Z</dcterms:modified>
</cp:coreProperties>
</file>